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TRAZABILIDAD MINISTERIO\DEBATES DE CONTROL POLITICO\AGOSTO\Nueva carpeta\gestion\ADJUNTOS RTA PROPOSICION\"/>
    </mc:Choice>
  </mc:AlternateContent>
  <xr:revisionPtr revIDLastSave="0" documentId="8_{1D4EF337-91C5-4906-9F52-93B5767507A9}" xr6:coauthVersionLast="47" xr6:coauthVersionMax="47" xr10:uidLastSave="{00000000-0000-0000-0000-000000000000}"/>
  <bookViews>
    <workbookView xWindow="-108" yWindow="-108" windowWidth="23256" windowHeight="12456" xr2:uid="{CDC51EEA-0B19-4D75-BA81-29244D22048D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1" l="1"/>
  <c r="I51" i="1"/>
  <c r="K51" i="1"/>
  <c r="G51" i="1"/>
  <c r="F51" i="1"/>
  <c r="H51" i="1"/>
  <c r="D51" i="1"/>
  <c r="C51" i="1"/>
  <c r="E51" i="1"/>
  <c r="H30" i="1"/>
  <c r="K30" i="1"/>
  <c r="K5" i="1"/>
  <c r="K6" i="1"/>
  <c r="K7" i="1"/>
  <c r="K8" i="1"/>
  <c r="K9" i="1"/>
  <c r="K10" i="1"/>
  <c r="K11" i="1"/>
  <c r="K12" i="1"/>
  <c r="K13" i="1"/>
  <c r="K14" i="1"/>
  <c r="K15" i="1"/>
  <c r="K19" i="1"/>
  <c r="K22" i="1"/>
  <c r="K23" i="1"/>
  <c r="K25" i="1"/>
  <c r="K26" i="1"/>
  <c r="K31" i="1"/>
  <c r="K32" i="1"/>
  <c r="K33" i="1"/>
  <c r="K34" i="1"/>
  <c r="K35" i="1"/>
  <c r="K36" i="1"/>
  <c r="K38" i="1"/>
  <c r="K40" i="1"/>
  <c r="K42" i="1"/>
  <c r="K43" i="1"/>
  <c r="K44" i="1"/>
  <c r="K45" i="1"/>
  <c r="K46" i="1"/>
  <c r="K47" i="1"/>
  <c r="K4" i="1"/>
  <c r="H5" i="1"/>
  <c r="H6" i="1"/>
  <c r="H7" i="1"/>
  <c r="H8" i="1"/>
  <c r="H9" i="1"/>
  <c r="H10" i="1"/>
  <c r="H11" i="1"/>
  <c r="H12" i="1"/>
  <c r="H13" i="1"/>
  <c r="H14" i="1"/>
  <c r="H15" i="1"/>
  <c r="H19" i="1"/>
  <c r="H20" i="1"/>
  <c r="H21" i="1"/>
  <c r="H22" i="1"/>
  <c r="H23" i="1"/>
  <c r="H24" i="1"/>
  <c r="H25" i="1"/>
  <c r="H31" i="1"/>
  <c r="H32" i="1"/>
  <c r="H33" i="1"/>
  <c r="H34" i="1"/>
  <c r="H35" i="1"/>
  <c r="H36" i="1"/>
  <c r="H38" i="1"/>
  <c r="H40" i="1"/>
  <c r="H42" i="1"/>
  <c r="H43" i="1"/>
  <c r="H44" i="1"/>
  <c r="H45" i="1"/>
  <c r="H46" i="1"/>
  <c r="H47" i="1"/>
  <c r="H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7" i="1"/>
  <c r="E28" i="1"/>
  <c r="E29" i="1"/>
  <c r="E30" i="1"/>
  <c r="E36" i="1"/>
  <c r="E37" i="1"/>
  <c r="E39" i="1"/>
  <c r="E40" i="1"/>
  <c r="E41" i="1"/>
  <c r="E48" i="1"/>
  <c r="E49" i="1"/>
  <c r="E50" i="1"/>
  <c r="E4" i="1"/>
</calcChain>
</file>

<file path=xl/sharedStrings.xml><?xml version="1.0" encoding="utf-8"?>
<sst xmlns="http://schemas.openxmlformats.org/spreadsheetml/2006/main" count="154" uniqueCount="57">
  <si>
    <t>A-02-02-02-008-003</t>
  </si>
  <si>
    <t>A-03-03-01-009</t>
  </si>
  <si>
    <t>A-03-03-01-032</t>
  </si>
  <si>
    <t>A-03-03-01-035</t>
  </si>
  <si>
    <t>A-03-03-01-039</t>
  </si>
  <si>
    <t>A-03-03-01-065</t>
  </si>
  <si>
    <t>A-03-03-04-035</t>
  </si>
  <si>
    <t>A-03-03-04-062</t>
  </si>
  <si>
    <t>A-03-04-01-012</t>
  </si>
  <si>
    <t>A-03-06-01-012</t>
  </si>
  <si>
    <t>A-03-06-01-013</t>
  </si>
  <si>
    <t>A-03-11-08-001</t>
  </si>
  <si>
    <t>C-3701-1000-15</t>
  </si>
  <si>
    <t>C-3701-1000-20</t>
  </si>
  <si>
    <t>C-3701-1000-28</t>
  </si>
  <si>
    <t>C-3701-1000-30</t>
  </si>
  <si>
    <t>C-3701-1000-33</t>
  </si>
  <si>
    <t>C-3701-1000-38</t>
  </si>
  <si>
    <t>C-3701-1000-39</t>
  </si>
  <si>
    <t>C-3701-1000-40</t>
  </si>
  <si>
    <t>C-3701-1000-41</t>
  </si>
  <si>
    <t>C-3701-1000-42</t>
  </si>
  <si>
    <t>C-3701-1000-48</t>
  </si>
  <si>
    <t>C-3702-1000-10</t>
  </si>
  <si>
    <t>C-3702-1000-11</t>
  </si>
  <si>
    <t>C-3702-1000-12</t>
  </si>
  <si>
    <t>C-3702-1000-13</t>
  </si>
  <si>
    <t>C-3702-1000-14</t>
  </si>
  <si>
    <t>C-3702-1000-15</t>
  </si>
  <si>
    <t>C-3702-1000-16</t>
  </si>
  <si>
    <t>C-3702-1000-17</t>
  </si>
  <si>
    <t>C-3702-1000-18</t>
  </si>
  <si>
    <t>C-3702-1000-8</t>
  </si>
  <si>
    <t>C-3702-1000-9</t>
  </si>
  <si>
    <t>C-3704-1000-8</t>
  </si>
  <si>
    <t>C-3799-1000-11</t>
  </si>
  <si>
    <t>C-3799-1000-12</t>
  </si>
  <si>
    <t>C-3799-1000-13</t>
  </si>
  <si>
    <t>C-3799-1000-15</t>
  </si>
  <si>
    <t>C-3799-1000-16</t>
  </si>
  <si>
    <t>C-3799-1000-17</t>
  </si>
  <si>
    <t>C-3799-1000-18</t>
  </si>
  <si>
    <t>C-3799-1000-19</t>
  </si>
  <si>
    <t>C-3799-1000-20</t>
  </si>
  <si>
    <t>C-3799-1000-7</t>
  </si>
  <si>
    <t>C-3799-1000-8</t>
  </si>
  <si>
    <t>C-3799-1000-9</t>
  </si>
  <si>
    <t>RUBRO</t>
  </si>
  <si>
    <t>C - INVERSION</t>
  </si>
  <si>
    <t>AFECTACION</t>
  </si>
  <si>
    <t>A - FUNCIONAMIENTO</t>
  </si>
  <si>
    <t xml:space="preserve">Apropiación y porcentaje de contratos de prestación de servicios Apropiación y porcentaje de contratos de prestación de servicios </t>
  </si>
  <si>
    <t>Apropiación</t>
  </si>
  <si>
    <t>Valor OPS</t>
  </si>
  <si>
    <t>%</t>
  </si>
  <si>
    <t>N/A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</si>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</sst>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$-240A]\ #,##0.00"/>
    <numFmt numFmtId="165" formatCode="[$$-240A]\ 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rgb="FF505050"/>
      </left>
      <right/>
      <top style="thin">
        <color rgb="FF505050"/>
      </top>
      <bottom/>
      <diagonal/>
    </border>
    <border>
      <left style="medium">
        <color rgb="FF505050"/>
      </left>
      <right style="medium">
        <color rgb="FF505050"/>
      </right>
      <top style="medium">
        <color rgb="FF505050"/>
      </top>
      <bottom style="medium">
        <color rgb="FF505050"/>
      </bottom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 style="thin">
        <color rgb="FF505050"/>
      </right>
      <top/>
      <bottom style="thin">
        <color rgb="FF50505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4">
    <xf numFmtId="0" fontId="0" fillId="0" borderId="0" xfId="0"/>
    <xf numFmtId="43" fontId="0" fillId="0" borderId="0" xfId="1" applyFont="1"/>
    <xf numFmtId="0" fontId="0" fillId="0" borderId="1" xfId="0" applyBorder="1" applyAlignment="1">
      <alignment horizontal="left"/>
    </xf>
    <xf numFmtId="165" fontId="0" fillId="0" borderId="0" xfId="0" applyNumberFormat="1"/>
    <xf numFmtId="165" fontId="0" fillId="0" borderId="5" xfId="0" applyNumberFormat="1" applyBorder="1"/>
    <xf numFmtId="164" fontId="0" fillId="0" borderId="5" xfId="1" applyNumberFormat="1" applyFont="1" applyFill="1" applyBorder="1"/>
    <xf numFmtId="9" fontId="0" fillId="0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164" fontId="0" fillId="0" borderId="9" xfId="1" applyNumberFormat="1" applyFont="1" applyFill="1" applyBorder="1"/>
    <xf numFmtId="9" fontId="0" fillId="0" borderId="10" xfId="0" applyNumberFormat="1" applyBorder="1" applyAlignment="1">
      <alignment horizontal="center"/>
    </xf>
    <xf numFmtId="165" fontId="0" fillId="0" borderId="6" xfId="0" applyNumberFormat="1" applyBorder="1"/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164" fontId="0" fillId="0" borderId="11" xfId="1" applyNumberFormat="1" applyFont="1" applyFill="1" applyBorder="1"/>
    <xf numFmtId="165" fontId="0" fillId="0" borderId="11" xfId="0" applyNumberFormat="1" applyBorder="1"/>
    <xf numFmtId="9" fontId="0" fillId="0" borderId="11" xfId="1" applyNumberFormat="1" applyFont="1" applyFill="1" applyBorder="1" applyAlignment="1">
      <alignment horizontal="center"/>
    </xf>
    <xf numFmtId="164" fontId="0" fillId="0" borderId="12" xfId="1" applyNumberFormat="1" applyFont="1" applyFill="1" applyBorder="1"/>
    <xf numFmtId="9" fontId="0" fillId="0" borderId="13" xfId="1" applyNumberFormat="1" applyFont="1" applyFill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49" fontId="1" fillId="2" borderId="13" xfId="1" applyNumberFormat="1" applyFont="1" applyFill="1" applyBorder="1" applyAlignment="1">
      <alignment horizontal="center" vertical="center"/>
    </xf>
    <xf numFmtId="165" fontId="1" fillId="2" borderId="13" xfId="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164" fontId="0" fillId="0" borderId="6" xfId="1" applyNumberFormat="1" applyFont="1" applyFill="1" applyBorder="1"/>
    <xf numFmtId="9" fontId="0" fillId="0" borderId="6" xfId="1" applyNumberFormat="1" applyFont="1" applyFill="1" applyBorder="1" applyAlignment="1">
      <alignment horizontal="center"/>
    </xf>
    <xf numFmtId="164" fontId="0" fillId="0" borderId="14" xfId="1" applyNumberFormat="1" applyFont="1" applyFill="1" applyBorder="1"/>
    <xf numFmtId="9" fontId="0" fillId="0" borderId="15" xfId="0" applyNumberForma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5" xfId="1" applyNumberFormat="1" applyFont="1" applyFill="1" applyBorder="1"/>
    <xf numFmtId="0" fontId="0" fillId="0" borderId="13" xfId="0" applyBorder="1" applyAlignment="1">
      <alignment horizont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1" applyNumberFormat="1" applyFont="1" applyFill="1" applyBorder="1" applyAlignment="1">
      <alignment horizontal="center" vertical="center" wrapText="1"/>
    </xf>
    <xf numFmtId="43" fontId="1" fillId="2" borderId="13" xfId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7DA20-6191-4BFC-B172-45297ADA19CB}">
  <dimension ref="A1:K51"/>
  <sheetViews>
    <sheetView tabSelected="1" workbookViewId="0">
      <selection activeCell="F4" sqref="F4"/>
    </sheetView>
  </sheetViews>
  <sheetFormatPr baseColWidth="10" defaultColWidth="10.77734375" defaultRowHeight="14.4" x14ac:dyDescent="0.3"/>
  <cols>
    <col min="1" max="1" width="35.33203125" customWidth="1"/>
    <col min="2" max="2" width="20.6640625" bestFit="1" customWidth="1"/>
    <col min="3" max="4" width="18.77734375" style="1" customWidth="1"/>
    <col min="5" max="5" width="10.44140625" style="1" customWidth="1"/>
    <col min="6" max="8" width="20.44140625" style="1" customWidth="1"/>
    <col min="9" max="9" width="18.44140625" style="1" customWidth="1"/>
    <col min="10" max="10" width="19.5546875" style="3" customWidth="1"/>
    <col min="11" max="11" width="12.109375" bestFit="1" customWidth="1"/>
  </cols>
  <sheetData>
    <row r="1" spans="1:11" ht="35.25" customHeight="1" thickBot="1" x14ac:dyDescent="0.35">
      <c r="A1" s="31" t="s">
        <v>47</v>
      </c>
      <c r="B1" s="31" t="s">
        <v>49</v>
      </c>
      <c r="C1" s="33" t="s">
        <v>51</v>
      </c>
      <c r="D1" s="33"/>
      <c r="E1" s="33"/>
      <c r="F1" s="33"/>
      <c r="G1" s="33"/>
      <c r="H1" s="33"/>
      <c r="I1" s="33"/>
      <c r="J1" s="33"/>
      <c r="K1" s="33"/>
    </row>
    <row r="2" spans="1:11" ht="35.25" customHeight="1" thickBot="1" x14ac:dyDescent="0.35">
      <c r="A2" s="31"/>
      <c r="B2" s="31"/>
      <c r="C2" s="32">
        <v>2023</v>
      </c>
      <c r="D2" s="32"/>
      <c r="E2" s="32"/>
      <c r="F2" s="32">
        <v>2024</v>
      </c>
      <c r="G2" s="32"/>
      <c r="H2" s="32"/>
      <c r="I2" s="32">
        <v>2025</v>
      </c>
      <c r="J2" s="32"/>
      <c r="K2" s="32"/>
    </row>
    <row r="3" spans="1:11" ht="15" thickBot="1" x14ac:dyDescent="0.35">
      <c r="A3" s="31"/>
      <c r="B3" s="31"/>
      <c r="C3" s="19" t="s">
        <v>52</v>
      </c>
      <c r="D3" s="19" t="s">
        <v>53</v>
      </c>
      <c r="E3" s="19" t="s">
        <v>54</v>
      </c>
      <c r="F3" s="19" t="s">
        <v>52</v>
      </c>
      <c r="G3" s="19" t="s">
        <v>53</v>
      </c>
      <c r="H3" s="19" t="s">
        <v>54</v>
      </c>
      <c r="I3" s="19" t="s">
        <v>52</v>
      </c>
      <c r="J3" s="20" t="s">
        <v>53</v>
      </c>
      <c r="K3" s="19" t="s">
        <v>54</v>
      </c>
    </row>
    <row r="4" spans="1:11" x14ac:dyDescent="0.3">
      <c r="A4" s="21" t="s">
        <v>0</v>
      </c>
      <c r="B4" s="22" t="s">
        <v>50</v>
      </c>
      <c r="C4" s="23">
        <v>1075282589.8499999</v>
      </c>
      <c r="D4" s="10">
        <v>323215580</v>
      </c>
      <c r="E4" s="24">
        <f>D4/C4</f>
        <v>0.30058663931784485</v>
      </c>
      <c r="F4" s="23">
        <v>1126136000</v>
      </c>
      <c r="G4" s="10">
        <v>394735986</v>
      </c>
      <c r="H4" s="24">
        <f>G4/F4</f>
        <v>0.35052248218687621</v>
      </c>
      <c r="I4" s="25">
        <v>987303661</v>
      </c>
      <c r="J4" s="10">
        <v>115103167</v>
      </c>
      <c r="K4" s="26">
        <f>J4/I4</f>
        <v>0.1165833487170671</v>
      </c>
    </row>
    <row r="5" spans="1:11" x14ac:dyDescent="0.3">
      <c r="A5" s="2" t="s">
        <v>1</v>
      </c>
      <c r="B5" s="7" t="s">
        <v>50</v>
      </c>
      <c r="C5" s="5">
        <v>5059500000</v>
      </c>
      <c r="D5" s="4">
        <v>1437853487</v>
      </c>
      <c r="E5" s="6">
        <f t="shared" ref="E5:E51" si="0">D5/C5</f>
        <v>0.28418885008400041</v>
      </c>
      <c r="F5" s="5">
        <v>7142500000</v>
      </c>
      <c r="G5" s="4">
        <v>1729974614</v>
      </c>
      <c r="H5" s="6">
        <f t="shared" ref="H5:H51" si="1">G5/F5</f>
        <v>0.24220855638781938</v>
      </c>
      <c r="I5" s="8">
        <v>8287800000</v>
      </c>
      <c r="J5" s="4">
        <v>3736123399.2666664</v>
      </c>
      <c r="K5" s="9">
        <f t="shared" ref="K5:K51" si="2">J5/I5</f>
        <v>0.45079796800920224</v>
      </c>
    </row>
    <row r="6" spans="1:11" x14ac:dyDescent="0.3">
      <c r="A6" s="2" t="s">
        <v>2</v>
      </c>
      <c r="B6" s="7" t="s">
        <v>50</v>
      </c>
      <c r="C6" s="5">
        <v>300000000000</v>
      </c>
      <c r="D6" s="4">
        <v>6454615833</v>
      </c>
      <c r="E6" s="6">
        <f t="shared" si="0"/>
        <v>2.151538611E-2</v>
      </c>
      <c r="F6" s="5">
        <v>400000000000</v>
      </c>
      <c r="G6" s="4">
        <v>9798543954</v>
      </c>
      <c r="H6" s="6">
        <f t="shared" si="1"/>
        <v>2.4496359884999999E-2</v>
      </c>
      <c r="I6" s="8">
        <v>615899600000</v>
      </c>
      <c r="J6" s="4">
        <v>8586903268</v>
      </c>
      <c r="K6" s="9">
        <f t="shared" si="2"/>
        <v>1.3942050405618059E-2</v>
      </c>
    </row>
    <row r="7" spans="1:11" x14ac:dyDescent="0.3">
      <c r="A7" s="2" t="s">
        <v>3</v>
      </c>
      <c r="B7" s="7" t="s">
        <v>50</v>
      </c>
      <c r="C7" s="5">
        <v>7083700000</v>
      </c>
      <c r="D7" s="4">
        <v>3765690768</v>
      </c>
      <c r="E7" s="6">
        <f t="shared" si="0"/>
        <v>0.53159941386563514</v>
      </c>
      <c r="F7" s="5">
        <v>14014194621</v>
      </c>
      <c r="G7" s="4">
        <v>6098069975</v>
      </c>
      <c r="H7" s="6">
        <f t="shared" si="1"/>
        <v>0.4351352425106299</v>
      </c>
      <c r="I7" s="8">
        <v>15000000000</v>
      </c>
      <c r="J7" s="4">
        <v>4630191893</v>
      </c>
      <c r="K7" s="9">
        <f t="shared" si="2"/>
        <v>0.30867945953333331</v>
      </c>
    </row>
    <row r="8" spans="1:11" x14ac:dyDescent="0.3">
      <c r="A8" s="2" t="s">
        <v>4</v>
      </c>
      <c r="B8" s="7" t="s">
        <v>50</v>
      </c>
      <c r="C8" s="5">
        <v>2599900000</v>
      </c>
      <c r="D8" s="4">
        <v>851369082</v>
      </c>
      <c r="E8" s="6">
        <f t="shared" si="0"/>
        <v>0.32746224162467785</v>
      </c>
      <c r="F8" s="5">
        <v>2506200000</v>
      </c>
      <c r="G8" s="4">
        <v>1180999333</v>
      </c>
      <c r="H8" s="6">
        <f t="shared" si="1"/>
        <v>0.47123108012129916</v>
      </c>
      <c r="I8" s="8">
        <v>2836100000</v>
      </c>
      <c r="J8" s="4">
        <v>1048084666</v>
      </c>
      <c r="K8" s="9">
        <f t="shared" si="2"/>
        <v>0.36955137900638202</v>
      </c>
    </row>
    <row r="9" spans="1:11" x14ac:dyDescent="0.3">
      <c r="A9" s="2" t="s">
        <v>5</v>
      </c>
      <c r="B9" s="7" t="s">
        <v>50</v>
      </c>
      <c r="C9" s="5">
        <v>1520700000</v>
      </c>
      <c r="D9" s="4">
        <v>333971967</v>
      </c>
      <c r="E9" s="6">
        <f t="shared" si="0"/>
        <v>0.2196172598145591</v>
      </c>
      <c r="F9" s="5">
        <v>1188829373</v>
      </c>
      <c r="G9" s="4">
        <v>574833333</v>
      </c>
      <c r="H9" s="6">
        <f t="shared" si="1"/>
        <v>0.48352887811765061</v>
      </c>
      <c r="I9" s="8">
        <v>2619300000</v>
      </c>
      <c r="J9" s="4">
        <v>287711963</v>
      </c>
      <c r="K9" s="9">
        <f t="shared" si="2"/>
        <v>0.10984307372198679</v>
      </c>
    </row>
    <row r="10" spans="1:11" x14ac:dyDescent="0.3">
      <c r="A10" s="2" t="s">
        <v>6</v>
      </c>
      <c r="B10" s="7" t="s">
        <v>50</v>
      </c>
      <c r="C10" s="5">
        <v>74745700000</v>
      </c>
      <c r="D10" s="4">
        <v>8522919128</v>
      </c>
      <c r="E10" s="6">
        <f t="shared" si="0"/>
        <v>0.11402554431893741</v>
      </c>
      <c r="F10" s="5">
        <v>68620698461</v>
      </c>
      <c r="G10" s="4">
        <v>12483732744</v>
      </c>
      <c r="H10" s="6">
        <f t="shared" si="1"/>
        <v>0.18192372015996056</v>
      </c>
      <c r="I10" s="8">
        <v>74100000000</v>
      </c>
      <c r="J10" s="4">
        <v>11114744446</v>
      </c>
      <c r="K10" s="9">
        <f t="shared" si="2"/>
        <v>0.14999655122807018</v>
      </c>
    </row>
    <row r="11" spans="1:11" x14ac:dyDescent="0.3">
      <c r="A11" s="2" t="s">
        <v>7</v>
      </c>
      <c r="B11" s="7" t="s">
        <v>50</v>
      </c>
      <c r="C11" s="5">
        <v>602000000</v>
      </c>
      <c r="D11" s="4">
        <v>346911685</v>
      </c>
      <c r="E11" s="6">
        <f t="shared" si="0"/>
        <v>0.57626525747508306</v>
      </c>
      <c r="F11" s="5">
        <v>2800000000</v>
      </c>
      <c r="G11" s="4">
        <v>2256065561</v>
      </c>
      <c r="H11" s="6">
        <f t="shared" si="1"/>
        <v>0.80573770035714287</v>
      </c>
      <c r="I11" s="8">
        <v>3346400000</v>
      </c>
      <c r="J11" s="4">
        <v>2316765200</v>
      </c>
      <c r="K11" s="9">
        <f t="shared" si="2"/>
        <v>0.69231568252450393</v>
      </c>
    </row>
    <row r="12" spans="1:11" x14ac:dyDescent="0.3">
      <c r="A12" s="2" t="s">
        <v>8</v>
      </c>
      <c r="B12" s="7" t="s">
        <v>50</v>
      </c>
      <c r="C12" s="5">
        <v>30114320000</v>
      </c>
      <c r="D12" s="4">
        <v>2621659637</v>
      </c>
      <c r="E12" s="6">
        <f t="shared" si="0"/>
        <v>8.7056909702759352E-2</v>
      </c>
      <c r="F12" s="5">
        <v>31317820346</v>
      </c>
      <c r="G12" s="4">
        <v>3132715243</v>
      </c>
      <c r="H12" s="6">
        <f t="shared" si="1"/>
        <v>0.10002979799965929</v>
      </c>
      <c r="I12" s="8">
        <v>46847000000</v>
      </c>
      <c r="J12" s="4">
        <v>3613854617</v>
      </c>
      <c r="K12" s="9">
        <f t="shared" si="2"/>
        <v>7.7141644438277798E-2</v>
      </c>
    </row>
    <row r="13" spans="1:11" x14ac:dyDescent="0.3">
      <c r="A13" s="2" t="s">
        <v>9</v>
      </c>
      <c r="B13" s="7" t="s">
        <v>50</v>
      </c>
      <c r="C13" s="5">
        <v>16858000000</v>
      </c>
      <c r="D13" s="4">
        <v>6437015677</v>
      </c>
      <c r="E13" s="6">
        <f t="shared" si="0"/>
        <v>0.38183744673152215</v>
      </c>
      <c r="F13" s="5">
        <v>28659000000</v>
      </c>
      <c r="G13" s="4">
        <v>7155265450</v>
      </c>
      <c r="H13" s="6">
        <f t="shared" si="1"/>
        <v>0.24966905509613035</v>
      </c>
      <c r="I13" s="8">
        <v>29017500000</v>
      </c>
      <c r="J13" s="4">
        <v>4914313104</v>
      </c>
      <c r="K13" s="9">
        <f t="shared" si="2"/>
        <v>0.16935687443783923</v>
      </c>
    </row>
    <row r="14" spans="1:11" x14ac:dyDescent="0.3">
      <c r="A14" s="2" t="s">
        <v>10</v>
      </c>
      <c r="B14" s="7" t="s">
        <v>50</v>
      </c>
      <c r="C14" s="5">
        <v>87642600000</v>
      </c>
      <c r="D14" s="4">
        <v>9490261398</v>
      </c>
      <c r="E14" s="6">
        <f t="shared" si="0"/>
        <v>0.10828365883714085</v>
      </c>
      <c r="F14" s="5">
        <v>105041000000</v>
      </c>
      <c r="G14" s="4">
        <v>11343097921</v>
      </c>
      <c r="H14" s="6">
        <f t="shared" si="1"/>
        <v>0.10798733752534724</v>
      </c>
      <c r="I14" s="8">
        <v>102055300000</v>
      </c>
      <c r="J14" s="4">
        <v>9756197848.3333321</v>
      </c>
      <c r="K14" s="9">
        <f t="shared" si="2"/>
        <v>9.559716985137795E-2</v>
      </c>
    </row>
    <row r="15" spans="1:11" x14ac:dyDescent="0.3">
      <c r="A15" s="2" t="s">
        <v>11</v>
      </c>
      <c r="B15" s="7" t="s">
        <v>50</v>
      </c>
      <c r="C15" s="5">
        <v>2307000000</v>
      </c>
      <c r="D15" s="4">
        <v>650495350</v>
      </c>
      <c r="E15" s="6">
        <f t="shared" si="0"/>
        <v>0.28196590810576505</v>
      </c>
      <c r="F15" s="5">
        <v>1334800000</v>
      </c>
      <c r="G15" s="4">
        <v>685613495</v>
      </c>
      <c r="H15" s="6">
        <f t="shared" si="1"/>
        <v>0.51364511162721005</v>
      </c>
      <c r="I15" s="8">
        <v>1826000000</v>
      </c>
      <c r="J15" s="4">
        <v>1107538792</v>
      </c>
      <c r="K15" s="9">
        <f t="shared" si="2"/>
        <v>0.60653822124863088</v>
      </c>
    </row>
    <row r="16" spans="1:11" x14ac:dyDescent="0.3">
      <c r="A16" s="2" t="s">
        <v>12</v>
      </c>
      <c r="B16" s="7" t="s">
        <v>48</v>
      </c>
      <c r="C16" s="5">
        <v>2322623428</v>
      </c>
      <c r="D16" s="4">
        <v>730663708</v>
      </c>
      <c r="E16" s="6">
        <f t="shared" si="0"/>
        <v>0.31458552393453254</v>
      </c>
      <c r="F16" s="5">
        <v>0</v>
      </c>
      <c r="G16" s="5">
        <v>0</v>
      </c>
      <c r="H16" s="6" t="s">
        <v>55</v>
      </c>
      <c r="I16" s="8">
        <v>0</v>
      </c>
      <c r="J16" s="5">
        <v>0</v>
      </c>
      <c r="K16" s="6" t="s">
        <v>55</v>
      </c>
    </row>
    <row r="17" spans="1:11" x14ac:dyDescent="0.3">
      <c r="A17" s="2" t="s">
        <v>13</v>
      </c>
      <c r="B17" s="7" t="s">
        <v>48</v>
      </c>
      <c r="C17" s="5">
        <v>2606930000</v>
      </c>
      <c r="D17" s="4">
        <v>861972881</v>
      </c>
      <c r="E17" s="6">
        <f t="shared" si="0"/>
        <v>0.33064673044538978</v>
      </c>
      <c r="F17" s="5">
        <v>0</v>
      </c>
      <c r="G17" s="5">
        <v>0</v>
      </c>
      <c r="H17" s="6" t="s">
        <v>55</v>
      </c>
      <c r="I17" s="8">
        <v>0</v>
      </c>
      <c r="J17" s="5">
        <v>0</v>
      </c>
      <c r="K17" s="6" t="s">
        <v>55</v>
      </c>
    </row>
    <row r="18" spans="1:11" x14ac:dyDescent="0.3">
      <c r="A18" s="2" t="s">
        <v>14</v>
      </c>
      <c r="B18" s="7" t="s">
        <v>48</v>
      </c>
      <c r="C18" s="5">
        <v>7883822501</v>
      </c>
      <c r="D18" s="4">
        <v>787124428</v>
      </c>
      <c r="E18" s="6">
        <f t="shared" si="0"/>
        <v>9.9840455299464129E-2</v>
      </c>
      <c r="F18" s="5">
        <v>0</v>
      </c>
      <c r="G18" s="5">
        <v>0</v>
      </c>
      <c r="H18" s="6" t="s">
        <v>55</v>
      </c>
      <c r="I18" s="8">
        <v>0</v>
      </c>
      <c r="J18" s="5">
        <v>0</v>
      </c>
      <c r="K18" s="6" t="s">
        <v>55</v>
      </c>
    </row>
    <row r="19" spans="1:11" x14ac:dyDescent="0.3">
      <c r="A19" s="2" t="s">
        <v>15</v>
      </c>
      <c r="B19" s="7" t="s">
        <v>48</v>
      </c>
      <c r="C19" s="5">
        <v>39312574830</v>
      </c>
      <c r="D19" s="4">
        <v>3099464762</v>
      </c>
      <c r="E19" s="6">
        <f t="shared" si="0"/>
        <v>7.8841560884858483E-2</v>
      </c>
      <c r="F19" s="5">
        <v>35476927653</v>
      </c>
      <c r="G19" s="4">
        <v>4160838811</v>
      </c>
      <c r="H19" s="6">
        <f t="shared" si="1"/>
        <v>0.11728295222453264</v>
      </c>
      <c r="I19" s="8">
        <v>17000000000</v>
      </c>
      <c r="J19" s="4">
        <v>2251346975</v>
      </c>
      <c r="K19" s="9">
        <f t="shared" si="2"/>
        <v>0.13243217500000001</v>
      </c>
    </row>
    <row r="20" spans="1:11" x14ac:dyDescent="0.3">
      <c r="A20" s="2" t="s">
        <v>16</v>
      </c>
      <c r="B20" s="7" t="s">
        <v>48</v>
      </c>
      <c r="C20" s="5">
        <v>0</v>
      </c>
      <c r="D20" s="29">
        <v>0</v>
      </c>
      <c r="E20" s="6" t="s">
        <v>55</v>
      </c>
      <c r="F20" s="5">
        <v>31772922897</v>
      </c>
      <c r="G20" s="4">
        <v>287922230</v>
      </c>
      <c r="H20" s="6">
        <f t="shared" si="1"/>
        <v>9.0618741918511263E-3</v>
      </c>
      <c r="I20" s="8">
        <v>0</v>
      </c>
      <c r="J20" s="5">
        <v>0</v>
      </c>
      <c r="K20" s="6" t="s">
        <v>55</v>
      </c>
    </row>
    <row r="21" spans="1:11" x14ac:dyDescent="0.3">
      <c r="A21" s="2" t="s">
        <v>17</v>
      </c>
      <c r="B21" s="7" t="s">
        <v>48</v>
      </c>
      <c r="C21" s="5">
        <v>0</v>
      </c>
      <c r="D21" s="29">
        <v>0</v>
      </c>
      <c r="E21" s="6" t="s">
        <v>55</v>
      </c>
      <c r="F21" s="5">
        <v>5599792696</v>
      </c>
      <c r="G21" s="4">
        <v>1067000833</v>
      </c>
      <c r="H21" s="6">
        <f t="shared" si="1"/>
        <v>0.19054291666228496</v>
      </c>
      <c r="I21" s="8">
        <v>0</v>
      </c>
      <c r="J21" s="5">
        <v>0</v>
      </c>
      <c r="K21" s="6" t="s">
        <v>55</v>
      </c>
    </row>
    <row r="22" spans="1:11" x14ac:dyDescent="0.3">
      <c r="A22" s="2" t="s">
        <v>18</v>
      </c>
      <c r="B22" s="7" t="s">
        <v>48</v>
      </c>
      <c r="C22" s="5">
        <v>0</v>
      </c>
      <c r="D22" s="29">
        <v>0</v>
      </c>
      <c r="E22" s="6" t="s">
        <v>55</v>
      </c>
      <c r="F22" s="5">
        <v>9682735145</v>
      </c>
      <c r="G22" s="4">
        <v>1731212370</v>
      </c>
      <c r="H22" s="6">
        <f t="shared" si="1"/>
        <v>0.17879373380299146</v>
      </c>
      <c r="I22" s="8">
        <v>7000000000</v>
      </c>
      <c r="J22" s="4">
        <v>1176201229</v>
      </c>
      <c r="K22" s="9">
        <f t="shared" si="2"/>
        <v>0.16802874700000001</v>
      </c>
    </row>
    <row r="23" spans="1:11" x14ac:dyDescent="0.3">
      <c r="A23" s="2" t="s">
        <v>19</v>
      </c>
      <c r="B23" s="7" t="s">
        <v>48</v>
      </c>
      <c r="C23" s="5">
        <v>0</v>
      </c>
      <c r="D23" s="29">
        <v>0</v>
      </c>
      <c r="E23" s="6" t="s">
        <v>55</v>
      </c>
      <c r="F23" s="5">
        <v>18700000000</v>
      </c>
      <c r="G23" s="4">
        <v>2748243252</v>
      </c>
      <c r="H23" s="6">
        <f t="shared" si="1"/>
        <v>0.14696487978609626</v>
      </c>
      <c r="I23" s="8">
        <v>34899554800</v>
      </c>
      <c r="J23" s="4">
        <v>2907055128</v>
      </c>
      <c r="K23" s="9">
        <f t="shared" si="2"/>
        <v>8.3297771122283773E-2</v>
      </c>
    </row>
    <row r="24" spans="1:11" x14ac:dyDescent="0.3">
      <c r="A24" s="2" t="s">
        <v>20</v>
      </c>
      <c r="B24" s="7" t="s">
        <v>48</v>
      </c>
      <c r="C24" s="5">
        <v>0</v>
      </c>
      <c r="D24" s="29">
        <v>0</v>
      </c>
      <c r="E24" s="6" t="s">
        <v>55</v>
      </c>
      <c r="F24" s="5">
        <v>4935367026</v>
      </c>
      <c r="G24" s="4">
        <v>1139857253</v>
      </c>
      <c r="H24" s="6">
        <f t="shared" si="1"/>
        <v>0.23095693734531184</v>
      </c>
      <c r="I24" s="8">
        <v>0</v>
      </c>
      <c r="J24" s="5">
        <v>0</v>
      </c>
      <c r="K24" s="6" t="s">
        <v>55</v>
      </c>
    </row>
    <row r="25" spans="1:11" x14ac:dyDescent="0.3">
      <c r="A25" s="2" t="s">
        <v>21</v>
      </c>
      <c r="B25" s="7" t="s">
        <v>48</v>
      </c>
      <c r="C25" s="5">
        <v>0</v>
      </c>
      <c r="D25" s="29">
        <v>0</v>
      </c>
      <c r="E25" s="6" t="s">
        <v>55</v>
      </c>
      <c r="F25" s="5">
        <v>4075826641</v>
      </c>
      <c r="G25" s="4">
        <v>980583515</v>
      </c>
      <c r="H25" s="6">
        <f t="shared" si="1"/>
        <v>0.24058518709701912</v>
      </c>
      <c r="I25" s="8">
        <v>2700000000</v>
      </c>
      <c r="J25" s="4">
        <v>1428074771</v>
      </c>
      <c r="K25" s="9">
        <f t="shared" si="2"/>
        <v>0.52891658185185186</v>
      </c>
    </row>
    <row r="26" spans="1:11" x14ac:dyDescent="0.3">
      <c r="A26" s="2" t="s">
        <v>22</v>
      </c>
      <c r="B26" s="7" t="s">
        <v>48</v>
      </c>
      <c r="C26" s="5">
        <v>0</v>
      </c>
      <c r="D26" s="29">
        <v>0</v>
      </c>
      <c r="E26" s="6" t="s">
        <v>55</v>
      </c>
      <c r="F26" s="5">
        <v>0</v>
      </c>
      <c r="G26" s="5">
        <v>0</v>
      </c>
      <c r="H26" s="6" t="s">
        <v>55</v>
      </c>
      <c r="I26" s="8">
        <v>18000000000</v>
      </c>
      <c r="J26" s="4">
        <v>125000000</v>
      </c>
      <c r="K26" s="9">
        <f t="shared" si="2"/>
        <v>6.9444444444444441E-3</v>
      </c>
    </row>
    <row r="27" spans="1:11" x14ac:dyDescent="0.3">
      <c r="A27" s="2" t="s">
        <v>23</v>
      </c>
      <c r="B27" s="7" t="s">
        <v>48</v>
      </c>
      <c r="C27" s="5">
        <v>22954931280</v>
      </c>
      <c r="D27" s="4">
        <v>6793099945</v>
      </c>
      <c r="E27" s="6">
        <f t="shared" si="0"/>
        <v>0.29593205321065985</v>
      </c>
      <c r="F27" s="5">
        <v>0</v>
      </c>
      <c r="G27" s="5">
        <v>0</v>
      </c>
      <c r="H27" s="6" t="s">
        <v>55</v>
      </c>
      <c r="I27" s="8">
        <v>0</v>
      </c>
      <c r="J27" s="5">
        <v>0</v>
      </c>
      <c r="K27" s="6" t="s">
        <v>55</v>
      </c>
    </row>
    <row r="28" spans="1:11" x14ac:dyDescent="0.3">
      <c r="A28" s="2" t="s">
        <v>24</v>
      </c>
      <c r="B28" s="7" t="s">
        <v>48</v>
      </c>
      <c r="C28" s="5">
        <v>13915648000</v>
      </c>
      <c r="D28" s="4">
        <v>2693166598</v>
      </c>
      <c r="E28" s="6">
        <f t="shared" si="0"/>
        <v>0.19353511945688767</v>
      </c>
      <c r="F28" s="5">
        <v>0</v>
      </c>
      <c r="G28" s="5">
        <v>0</v>
      </c>
      <c r="H28" s="6" t="s">
        <v>55</v>
      </c>
      <c r="I28" s="8">
        <v>0</v>
      </c>
      <c r="J28" s="5">
        <v>0</v>
      </c>
      <c r="K28" s="6" t="s">
        <v>55</v>
      </c>
    </row>
    <row r="29" spans="1:11" x14ac:dyDescent="0.3">
      <c r="A29" s="2" t="s">
        <v>25</v>
      </c>
      <c r="B29" s="7" t="s">
        <v>48</v>
      </c>
      <c r="C29" s="5">
        <v>1687141333</v>
      </c>
      <c r="D29" s="4">
        <v>1214600811</v>
      </c>
      <c r="E29" s="6">
        <f t="shared" si="0"/>
        <v>0.71991645705238616</v>
      </c>
      <c r="F29" s="5">
        <v>0</v>
      </c>
      <c r="G29" s="5">
        <v>0</v>
      </c>
      <c r="H29" s="6" t="s">
        <v>55</v>
      </c>
      <c r="I29" s="8">
        <v>0</v>
      </c>
      <c r="J29" s="5">
        <v>0</v>
      </c>
      <c r="K29" s="6" t="s">
        <v>55</v>
      </c>
    </row>
    <row r="30" spans="1:11" x14ac:dyDescent="0.3">
      <c r="A30" s="2" t="s">
        <v>26</v>
      </c>
      <c r="B30" s="7" t="s">
        <v>48</v>
      </c>
      <c r="C30" s="5">
        <v>89912341901</v>
      </c>
      <c r="D30" s="4">
        <v>2703285535</v>
      </c>
      <c r="E30" s="6">
        <f t="shared" si="0"/>
        <v>3.0065789388252318E-2</v>
      </c>
      <c r="F30" s="5">
        <v>77031226736</v>
      </c>
      <c r="G30" s="5">
        <v>0</v>
      </c>
      <c r="H30" s="6">
        <f t="shared" si="1"/>
        <v>0</v>
      </c>
      <c r="I30" s="8">
        <v>21100445200</v>
      </c>
      <c r="J30" s="5">
        <v>0</v>
      </c>
      <c r="K30" s="9">
        <f t="shared" si="2"/>
        <v>0</v>
      </c>
    </row>
    <row r="31" spans="1:11" x14ac:dyDescent="0.3">
      <c r="A31" s="2" t="s">
        <v>27</v>
      </c>
      <c r="B31" s="7" t="s">
        <v>48</v>
      </c>
      <c r="C31" s="5">
        <v>0</v>
      </c>
      <c r="D31" s="29">
        <v>0</v>
      </c>
      <c r="E31" s="6" t="s">
        <v>55</v>
      </c>
      <c r="F31" s="5">
        <v>6771056013</v>
      </c>
      <c r="G31" s="4">
        <v>4315100358</v>
      </c>
      <c r="H31" s="6">
        <f t="shared" si="1"/>
        <v>0.63728617068228055</v>
      </c>
      <c r="I31" s="8">
        <v>3000000000</v>
      </c>
      <c r="J31" s="4">
        <v>2100673349</v>
      </c>
      <c r="K31" s="9">
        <f t="shared" si="2"/>
        <v>0.70022444966666664</v>
      </c>
    </row>
    <row r="32" spans="1:11" x14ac:dyDescent="0.3">
      <c r="A32" s="2" t="s">
        <v>28</v>
      </c>
      <c r="B32" s="7" t="s">
        <v>48</v>
      </c>
      <c r="C32" s="5">
        <v>0</v>
      </c>
      <c r="D32" s="29">
        <v>0</v>
      </c>
      <c r="E32" s="6" t="s">
        <v>55</v>
      </c>
      <c r="F32" s="5">
        <v>9197057933</v>
      </c>
      <c r="G32" s="4">
        <v>1729640603</v>
      </c>
      <c r="H32" s="6">
        <f t="shared" si="1"/>
        <v>0.18806455451301113</v>
      </c>
      <c r="I32" s="8">
        <v>8000000000</v>
      </c>
      <c r="J32" s="4">
        <v>1537310774</v>
      </c>
      <c r="K32" s="9">
        <f t="shared" si="2"/>
        <v>0.19216384675000001</v>
      </c>
    </row>
    <row r="33" spans="1:11" x14ac:dyDescent="0.3">
      <c r="A33" s="2" t="s">
        <v>29</v>
      </c>
      <c r="B33" s="7" t="s">
        <v>48</v>
      </c>
      <c r="C33" s="5">
        <v>0</v>
      </c>
      <c r="D33" s="29">
        <v>0</v>
      </c>
      <c r="E33" s="6" t="s">
        <v>55</v>
      </c>
      <c r="F33" s="5">
        <v>39969282991</v>
      </c>
      <c r="G33" s="4">
        <v>8927300355</v>
      </c>
      <c r="H33" s="6">
        <f t="shared" si="1"/>
        <v>0.22335402806725821</v>
      </c>
      <c r="I33" s="8">
        <v>40000000000</v>
      </c>
      <c r="J33" s="4">
        <v>12315686242</v>
      </c>
      <c r="K33" s="9">
        <f t="shared" si="2"/>
        <v>0.30789215604999998</v>
      </c>
    </row>
    <row r="34" spans="1:11" x14ac:dyDescent="0.3">
      <c r="A34" s="2" t="s">
        <v>30</v>
      </c>
      <c r="B34" s="7" t="s">
        <v>48</v>
      </c>
      <c r="C34" s="5">
        <v>0</v>
      </c>
      <c r="D34" s="29">
        <v>0</v>
      </c>
      <c r="E34" s="6" t="s">
        <v>55</v>
      </c>
      <c r="F34" s="5">
        <v>996075000</v>
      </c>
      <c r="G34" s="4">
        <v>102575000</v>
      </c>
      <c r="H34" s="6">
        <f t="shared" si="1"/>
        <v>0.1029791933338353</v>
      </c>
      <c r="I34" s="8">
        <v>1000000000</v>
      </c>
      <c r="J34" s="4">
        <v>49234000</v>
      </c>
      <c r="K34" s="9">
        <f t="shared" si="2"/>
        <v>4.9234E-2</v>
      </c>
    </row>
    <row r="35" spans="1:11" x14ac:dyDescent="0.3">
      <c r="A35" s="2" t="s">
        <v>31</v>
      </c>
      <c r="B35" s="7" t="s">
        <v>48</v>
      </c>
      <c r="C35" s="5">
        <v>0</v>
      </c>
      <c r="D35" s="29">
        <v>0</v>
      </c>
      <c r="E35" s="6" t="s">
        <v>55</v>
      </c>
      <c r="F35" s="5">
        <v>14557106635</v>
      </c>
      <c r="G35" s="4">
        <v>2946781297</v>
      </c>
      <c r="H35" s="6">
        <f t="shared" si="1"/>
        <v>0.20242905206965944</v>
      </c>
      <c r="I35" s="8">
        <v>4000000000</v>
      </c>
      <c r="J35" s="4">
        <v>1211218932</v>
      </c>
      <c r="K35" s="9">
        <f t="shared" si="2"/>
        <v>0.30280473299999999</v>
      </c>
    </row>
    <row r="36" spans="1:11" x14ac:dyDescent="0.3">
      <c r="A36" s="2" t="s">
        <v>32</v>
      </c>
      <c r="B36" s="7" t="s">
        <v>48</v>
      </c>
      <c r="C36" s="5">
        <v>51808585486</v>
      </c>
      <c r="D36" s="4">
        <v>1348606312</v>
      </c>
      <c r="E36" s="6">
        <f t="shared" si="0"/>
        <v>2.6030556506207409E-2</v>
      </c>
      <c r="F36" s="5">
        <v>50000000000</v>
      </c>
      <c r="G36" s="4">
        <v>1494661638</v>
      </c>
      <c r="H36" s="6">
        <f t="shared" si="1"/>
        <v>2.9893232759999999E-2</v>
      </c>
      <c r="I36" s="8">
        <v>50000000000</v>
      </c>
      <c r="J36" s="4">
        <v>1401162065</v>
      </c>
      <c r="K36" s="9">
        <f t="shared" si="2"/>
        <v>2.8023241300000001E-2</v>
      </c>
    </row>
    <row r="37" spans="1:11" x14ac:dyDescent="0.3">
      <c r="A37" s="2" t="s">
        <v>33</v>
      </c>
      <c r="B37" s="7" t="s">
        <v>48</v>
      </c>
      <c r="C37" s="5">
        <v>799618773</v>
      </c>
      <c r="D37" s="4">
        <v>455437512</v>
      </c>
      <c r="E37" s="6">
        <f t="shared" si="0"/>
        <v>0.56956830852194107</v>
      </c>
      <c r="F37" s="5">
        <v>0</v>
      </c>
      <c r="G37" s="5">
        <v>0</v>
      </c>
      <c r="H37" s="6" t="s">
        <v>55</v>
      </c>
      <c r="I37" s="8">
        <v>0</v>
      </c>
      <c r="J37" s="5">
        <v>0</v>
      </c>
      <c r="K37" s="6" t="s">
        <v>55</v>
      </c>
    </row>
    <row r="38" spans="1:11" x14ac:dyDescent="0.3">
      <c r="A38" s="2" t="s">
        <v>34</v>
      </c>
      <c r="B38" s="7" t="s">
        <v>48</v>
      </c>
      <c r="C38" s="5">
        <v>0</v>
      </c>
      <c r="D38" s="4"/>
      <c r="E38" s="6" t="s">
        <v>55</v>
      </c>
      <c r="F38" s="5">
        <v>2902354203</v>
      </c>
      <c r="G38" s="4">
        <v>666989025</v>
      </c>
      <c r="H38" s="6">
        <f t="shared" si="1"/>
        <v>0.22980965738453668</v>
      </c>
      <c r="I38" s="8">
        <v>2000000000</v>
      </c>
      <c r="J38" s="4">
        <v>114865534</v>
      </c>
      <c r="K38" s="9">
        <f t="shared" si="2"/>
        <v>5.7432767000000003E-2</v>
      </c>
    </row>
    <row r="39" spans="1:11" x14ac:dyDescent="0.3">
      <c r="A39" s="2" t="s">
        <v>35</v>
      </c>
      <c r="B39" s="7" t="s">
        <v>48</v>
      </c>
      <c r="C39" s="5">
        <v>1589231607</v>
      </c>
      <c r="D39" s="4">
        <v>1104168711</v>
      </c>
      <c r="E39" s="6">
        <f t="shared" si="0"/>
        <v>0.69478149448861293</v>
      </c>
      <c r="F39" s="5">
        <v>0</v>
      </c>
      <c r="G39" s="5">
        <v>0</v>
      </c>
      <c r="H39" s="6" t="s">
        <v>55</v>
      </c>
      <c r="I39" s="8">
        <v>0</v>
      </c>
      <c r="J39" s="5">
        <v>0</v>
      </c>
      <c r="K39" s="6" t="s">
        <v>55</v>
      </c>
    </row>
    <row r="40" spans="1:11" x14ac:dyDescent="0.3">
      <c r="A40" s="2" t="s">
        <v>36</v>
      </c>
      <c r="B40" s="7" t="s">
        <v>48</v>
      </c>
      <c r="C40" s="5">
        <v>2293939881</v>
      </c>
      <c r="D40" s="4">
        <v>250879853</v>
      </c>
      <c r="E40" s="6">
        <f t="shared" si="0"/>
        <v>0.10936635919622865</v>
      </c>
      <c r="F40" s="5">
        <v>5009897960</v>
      </c>
      <c r="G40" s="4">
        <v>359131065</v>
      </c>
      <c r="H40" s="6">
        <f t="shared" si="1"/>
        <v>7.1684307318706342E-2</v>
      </c>
      <c r="I40" s="8">
        <v>3000000000</v>
      </c>
      <c r="J40" s="4">
        <v>477276468</v>
      </c>
      <c r="K40" s="9">
        <f t="shared" si="2"/>
        <v>0.15909215600000001</v>
      </c>
    </row>
    <row r="41" spans="1:11" x14ac:dyDescent="0.3">
      <c r="A41" s="2" t="s">
        <v>37</v>
      </c>
      <c r="B41" s="7" t="s">
        <v>48</v>
      </c>
      <c r="C41" s="5">
        <v>3655483866</v>
      </c>
      <c r="D41" s="4">
        <v>1662918575</v>
      </c>
      <c r="E41" s="6">
        <f t="shared" si="0"/>
        <v>0.45491065915157292</v>
      </c>
      <c r="F41" s="5">
        <v>0</v>
      </c>
      <c r="G41" s="5">
        <v>0</v>
      </c>
      <c r="H41" s="6" t="s">
        <v>55</v>
      </c>
      <c r="I41" s="8">
        <v>0</v>
      </c>
      <c r="J41" s="5">
        <v>0</v>
      </c>
      <c r="K41" s="6" t="s">
        <v>55</v>
      </c>
    </row>
    <row r="42" spans="1:11" x14ac:dyDescent="0.3">
      <c r="A42" s="2" t="s">
        <v>38</v>
      </c>
      <c r="B42" s="7" t="s">
        <v>48</v>
      </c>
      <c r="C42" s="5">
        <v>0</v>
      </c>
      <c r="D42" s="29">
        <v>0</v>
      </c>
      <c r="E42" s="6" t="s">
        <v>55</v>
      </c>
      <c r="F42" s="5">
        <v>993687271</v>
      </c>
      <c r="G42" s="4">
        <v>754703333</v>
      </c>
      <c r="H42" s="6">
        <f t="shared" si="1"/>
        <v>0.75949783702120099</v>
      </c>
      <c r="I42" s="8">
        <v>1000000000</v>
      </c>
      <c r="J42" s="4">
        <v>844494399</v>
      </c>
      <c r="K42" s="9">
        <f t="shared" si="2"/>
        <v>0.84449439900000001</v>
      </c>
    </row>
    <row r="43" spans="1:11" x14ac:dyDescent="0.3">
      <c r="A43" s="2" t="s">
        <v>39</v>
      </c>
      <c r="B43" s="7" t="s">
        <v>48</v>
      </c>
      <c r="C43" s="5">
        <v>0</v>
      </c>
      <c r="D43" s="29">
        <v>0</v>
      </c>
      <c r="E43" s="6" t="s">
        <v>55</v>
      </c>
      <c r="F43" s="5">
        <v>2182325517</v>
      </c>
      <c r="G43" s="4">
        <v>2005592180</v>
      </c>
      <c r="H43" s="6">
        <f t="shared" si="1"/>
        <v>0.91901605162782873</v>
      </c>
      <c r="I43" s="8">
        <v>2000826322</v>
      </c>
      <c r="J43" s="4">
        <v>1581999999</v>
      </c>
      <c r="K43" s="9">
        <f t="shared" si="2"/>
        <v>0.79067332411873381</v>
      </c>
    </row>
    <row r="44" spans="1:11" x14ac:dyDescent="0.3">
      <c r="A44" s="2" t="s">
        <v>40</v>
      </c>
      <c r="B44" s="7" t="s">
        <v>48</v>
      </c>
      <c r="C44" s="5">
        <v>0</v>
      </c>
      <c r="D44" s="29">
        <v>0</v>
      </c>
      <c r="E44" s="6" t="s">
        <v>55</v>
      </c>
      <c r="F44" s="5">
        <v>8762124178</v>
      </c>
      <c r="G44" s="4">
        <v>1963764915</v>
      </c>
      <c r="H44" s="6">
        <f t="shared" si="1"/>
        <v>0.22411973114129494</v>
      </c>
      <c r="I44" s="8">
        <v>3000000000</v>
      </c>
      <c r="J44" s="4">
        <v>1498177161</v>
      </c>
      <c r="K44" s="9">
        <f t="shared" si="2"/>
        <v>0.49939238699999999</v>
      </c>
    </row>
    <row r="45" spans="1:11" x14ac:dyDescent="0.3">
      <c r="A45" s="2" t="s">
        <v>41</v>
      </c>
      <c r="B45" s="7" t="s">
        <v>48</v>
      </c>
      <c r="C45" s="5">
        <v>0</v>
      </c>
      <c r="D45" s="29">
        <v>0</v>
      </c>
      <c r="E45" s="6" t="s">
        <v>55</v>
      </c>
      <c r="F45" s="5">
        <v>3262689262</v>
      </c>
      <c r="G45" s="4">
        <v>2911556799.6700001</v>
      </c>
      <c r="H45" s="6">
        <f t="shared" si="1"/>
        <v>0.89237943483629245</v>
      </c>
      <c r="I45" s="8">
        <v>3000000000</v>
      </c>
      <c r="J45" s="4">
        <v>1570313660</v>
      </c>
      <c r="K45" s="9">
        <f t="shared" si="2"/>
        <v>0.52343788666666669</v>
      </c>
    </row>
    <row r="46" spans="1:11" x14ac:dyDescent="0.3">
      <c r="A46" s="2" t="s">
        <v>42</v>
      </c>
      <c r="B46" s="7" t="s">
        <v>48</v>
      </c>
      <c r="C46" s="5">
        <v>0</v>
      </c>
      <c r="D46" s="29">
        <v>0</v>
      </c>
      <c r="E46" s="6" t="s">
        <v>55</v>
      </c>
      <c r="F46" s="5">
        <v>3291255849</v>
      </c>
      <c r="G46" s="4">
        <v>3134041407</v>
      </c>
      <c r="H46" s="6">
        <f t="shared" si="1"/>
        <v>0.9522326889148508</v>
      </c>
      <c r="I46" s="8">
        <v>3000000000</v>
      </c>
      <c r="J46" s="4">
        <v>2102403156</v>
      </c>
      <c r="K46" s="9">
        <f t="shared" si="2"/>
        <v>0.70080105199999998</v>
      </c>
    </row>
    <row r="47" spans="1:11" x14ac:dyDescent="0.3">
      <c r="A47" s="2" t="s">
        <v>43</v>
      </c>
      <c r="B47" s="7" t="s">
        <v>48</v>
      </c>
      <c r="C47" s="5">
        <v>0</v>
      </c>
      <c r="D47" s="29">
        <v>0</v>
      </c>
      <c r="E47" s="6" t="s">
        <v>55</v>
      </c>
      <c r="F47" s="5">
        <v>1926296900</v>
      </c>
      <c r="G47" s="4">
        <v>1843488311</v>
      </c>
      <c r="H47" s="6">
        <f t="shared" si="1"/>
        <v>0.95701151312655908</v>
      </c>
      <c r="I47" s="8">
        <v>1000000000</v>
      </c>
      <c r="J47" s="4">
        <v>890597272</v>
      </c>
      <c r="K47" s="9">
        <f t="shared" si="2"/>
        <v>0.89059727200000005</v>
      </c>
    </row>
    <row r="48" spans="1:11" x14ac:dyDescent="0.3">
      <c r="A48" s="2" t="s">
        <v>44</v>
      </c>
      <c r="B48" s="7" t="s">
        <v>48</v>
      </c>
      <c r="C48" s="5">
        <v>3396333853</v>
      </c>
      <c r="D48" s="4">
        <v>1403850429</v>
      </c>
      <c r="E48" s="6">
        <f t="shared" si="0"/>
        <v>0.41334288375684014</v>
      </c>
      <c r="F48" s="5">
        <v>0</v>
      </c>
      <c r="G48" s="5">
        <v>0</v>
      </c>
      <c r="H48" s="6" t="s">
        <v>55</v>
      </c>
      <c r="I48" s="8">
        <v>0</v>
      </c>
      <c r="J48" s="5">
        <v>0</v>
      </c>
      <c r="K48" s="6" t="s">
        <v>55</v>
      </c>
    </row>
    <row r="49" spans="1:11" x14ac:dyDescent="0.3">
      <c r="A49" s="2" t="s">
        <v>45</v>
      </c>
      <c r="B49" s="7" t="s">
        <v>48</v>
      </c>
      <c r="C49" s="5">
        <v>1048222568</v>
      </c>
      <c r="D49" s="4">
        <v>803400445</v>
      </c>
      <c r="E49" s="6">
        <f t="shared" si="0"/>
        <v>0.7664407059398477</v>
      </c>
      <c r="F49" s="5">
        <v>0</v>
      </c>
      <c r="G49" s="5">
        <v>0</v>
      </c>
      <c r="H49" s="6" t="s">
        <v>55</v>
      </c>
      <c r="I49" s="8">
        <v>0</v>
      </c>
      <c r="J49" s="5">
        <v>0</v>
      </c>
      <c r="K49" s="6" t="s">
        <v>55</v>
      </c>
    </row>
    <row r="50" spans="1:11" ht="15" thickBot="1" x14ac:dyDescent="0.35">
      <c r="A50" s="11" t="s">
        <v>46</v>
      </c>
      <c r="B50" s="12" t="s">
        <v>48</v>
      </c>
      <c r="C50" s="13">
        <v>1970251352</v>
      </c>
      <c r="D50" s="14">
        <v>1801655930</v>
      </c>
      <c r="E50" s="15">
        <f t="shared" si="0"/>
        <v>0.91442948544161184</v>
      </c>
      <c r="F50" s="13">
        <v>0</v>
      </c>
      <c r="G50" s="13">
        <v>0</v>
      </c>
      <c r="H50" s="15" t="s">
        <v>55</v>
      </c>
      <c r="I50" s="16">
        <v>0</v>
      </c>
      <c r="J50" s="13">
        <v>0</v>
      </c>
      <c r="K50" s="15" t="s">
        <v>55</v>
      </c>
    </row>
    <row r="51" spans="1:11" ht="15" thickBot="1" x14ac:dyDescent="0.35">
      <c r="A51" s="30" t="s">
        <v>56</v>
      </c>
      <c r="B51" s="30"/>
      <c r="C51" s="27">
        <f>SUM(C4:C50)</f>
        <v>776766383248.84998</v>
      </c>
      <c r="D51" s="28">
        <f>SUM(D4:D50)</f>
        <v>68950276027</v>
      </c>
      <c r="E51" s="17">
        <f t="shared" si="0"/>
        <v>8.8765782755187331E-2</v>
      </c>
      <c r="F51" s="28">
        <f>SUM(F4:F50)</f>
        <v>1000847187307</v>
      </c>
      <c r="G51" s="28">
        <f>SUM(G4:G50)</f>
        <v>102104632159.67</v>
      </c>
      <c r="H51" s="17">
        <f t="shared" si="1"/>
        <v>0.10201820363246963</v>
      </c>
      <c r="I51" s="28">
        <f>SUM(I4:I50)</f>
        <v>1127523129983</v>
      </c>
      <c r="J51" s="28">
        <f>SUM(J4:J50)</f>
        <v>86810623477.599991</v>
      </c>
      <c r="K51" s="18">
        <f t="shared" si="2"/>
        <v>7.6992321637702338E-2</v>
      </c>
    </row>
  </sheetData>
  <sheetProtection algorithmName="SHA-512" hashValue="b3bsgNlhOl8r5Z49SZToMD3N8ZUmubi51THCpnMsFulNkMYQ4oS2TzUA/BrMou2jM026GriFUUK8Rkx1IDhuHQ==" saltValue="vd/vl6DIDJRWc83mxli/LQ==" spinCount="100000" sheet="1" formatCells="0" formatColumns="0" formatRows="0" insertColumns="0" insertRows="0" insertHyperlinks="0" deleteColumns="0" deleteRows="0" sort="0" autoFilter="0" pivotTables="0"/>
  <mergeCells count="7">
    <mergeCell ref="I2:K2"/>
    <mergeCell ref="C1:K1"/>
    <mergeCell ref="A51:B51"/>
    <mergeCell ref="A1:A3"/>
    <mergeCell ref="B1:B3"/>
    <mergeCell ref="C2:E2"/>
    <mergeCell ref="F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Andrés Restrepo Ocampo</dc:creator>
  <cp:lastModifiedBy>Hp</cp:lastModifiedBy>
  <dcterms:created xsi:type="dcterms:W3CDTF">2025-08-23T00:17:00Z</dcterms:created>
  <dcterms:modified xsi:type="dcterms:W3CDTF">2025-08-24T01:53:43Z</dcterms:modified>
</cp:coreProperties>
</file>